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4" i="12" l="1"/>
  <c r="F39" i="1" s="1"/>
  <c r="G9" i="12"/>
  <c r="I9" i="12"/>
  <c r="K9" i="12"/>
  <c r="M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I20" i="1"/>
  <c r="I18" i="1"/>
  <c r="I17" i="1"/>
  <c r="I16" i="1"/>
  <c r="G27" i="1"/>
  <c r="F40" i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H39" i="1" l="1"/>
  <c r="I39" i="1" s="1"/>
  <c r="Q8" i="12"/>
  <c r="I8" i="12"/>
  <c r="AD14" i="12"/>
  <c r="G39" i="1" s="1"/>
  <c r="O8" i="12"/>
  <c r="U8" i="12"/>
  <c r="K8" i="12"/>
  <c r="G28" i="1"/>
  <c r="G23" i="1"/>
  <c r="M8" i="12"/>
  <c r="G8" i="12"/>
  <c r="I47" i="1" l="1"/>
  <c r="G14" i="12"/>
  <c r="G24" i="1"/>
  <c r="G29" i="1"/>
  <c r="I19" i="1" l="1"/>
  <c r="I21" i="1" s="1"/>
  <c r="I4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<sst xmlns="http://schemas.openxmlformats.org/spreadsheetml/2006/main" count="144" uniqueCount="104">
  <si>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</si>
  <si>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</si>
  <si>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</si>
  <si>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</si>
  <si>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</si>
  <si>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</si>
  <si>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</si>
  <si>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</si>
  <si>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</si>
  <si>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</si>
  <si>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</si>
  <si>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</si>
  <si>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</si>
  <si>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</si>
  <si>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</si>
  <si>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</si>
  <si>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</si>
  <si>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</si>
  <si>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</si>
  <si>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</si>
  <si>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</si>
  <si>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</si>
  <si>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</si>
  <si>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</si>
  <si>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</si>
  <si>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</si>
  <si>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</si>
  <si>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</si>
  <si>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</si>
  <si>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</si>
  <si>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</si>
  <si>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</si>
  <si>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</si>
  <si>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</si>
  <si>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</si>
  <si>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</si>
  <si>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</si>
  <si>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</si>
  <si>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</si>
  <si>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</si>
  <si>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</si>
  <si>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</si>
  <si>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</si>
  <si>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SŠDOS Moravský Krumlov</t>
  </si>
  <si>
    <t>Rozpočet:</t>
  </si>
  <si>
    <t>Misto</t>
  </si>
  <si>
    <t>SŠDOS Moravský Krumlov, Havarijní stav soc. zař. -VEDLEJŠÍ NÁKLADY</t>
  </si>
  <si>
    <t>SŠDOS Moravský Krumlov, přísp. org.</t>
  </si>
  <si>
    <t>nám. Klášterní 127</t>
  </si>
  <si>
    <t>Moravský Krumlov</t>
  </si>
  <si>
    <t>67201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</si>
  <si>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</si>
  <si>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</si>
  <si>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</si>
  <si>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</si>
  <si>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</si>
  <si>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</si>
  <si>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</si>
  <si>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</si>
  <si>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</si>
  <si>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</si>
  <si>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</si>
  <si>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</si>
  <si>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</si>
  <si>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</si>
  <si>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</si>
  <si>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</si>
  <si>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</si>
  <si>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</si>
  <si>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</si>
  <si>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</si>
  <si>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</si>
  <si>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</si>
  <si>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</si>
  <si>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</si>
  <si>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</si>
  <si>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</si>
  <si>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</si>
  <si>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</si>
  <si>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</si>
  <si>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</si>
  <si>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</si>
  <si>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</si>
  <si>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</si>
  <si>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</si>
  <si>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</si>
  <si>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</si>
  <si>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</si>
  <si>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</si>
  <si>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</si>
  <si>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005121020R</t>
  </si>
  <si>
    <t xml:space="preserve">Provoz zařízení staveniště </t>
  </si>
  <si>
    <t>Soubor</t>
  </si>
  <si>
    <t>POL1_0</t>
  </si>
  <si>
    <t>005121010R</t>
  </si>
  <si>
    <t>Vybudování zařízení staveniště</t>
  </si>
  <si>
    <t>005121030R</t>
  </si>
  <si>
    <t>Odstranění zařízení staveniště</t>
  </si>
  <si>
    <t>005122010R</t>
  </si>
  <si>
    <t xml:space="preserve">Provoz objednatele 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</si>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</sst>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" fontId="7" fillId="5" borderId="39" xfId="0" applyNumberFormat="1" applyFont="1" applyFill="1" applyBorder="1" applyAlignment="1"/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199" t="s">
        <v>42</v>
      </c>
      <c r="C1" s="200"/>
      <c r="D1" s="200"/>
      <c r="E1" s="200"/>
      <c r="F1" s="200"/>
      <c r="G1" s="200"/>
      <c r="H1" s="200"/>
      <c r="I1" s="200"/>
      <c r="J1" s="201"/>
    </row>
    <row r="2" spans="1:15" ht="23.25" customHeight="1" x14ac:dyDescent="0.2">
      <c r="A2" s="4"/>
      <c r="B2" s="81" t="s">
        <v>40</v>
      </c>
      <c r="C2" s="82"/>
      <c r="D2" s="210" t="s">
        <v>46</v>
      </c>
      <c r="E2" s="211"/>
      <c r="F2" s="211"/>
      <c r="G2" s="211"/>
      <c r="H2" s="211"/>
      <c r="I2" s="211"/>
      <c r="J2" s="212"/>
      <c r="O2" s="2"/>
    </row>
    <row r="3" spans="1:15" ht="23.25" customHeight="1" x14ac:dyDescent="0.2">
      <c r="A3" s="4"/>
      <c r="B3" s="83" t="s">
        <v>45</v>
      </c>
      <c r="C3" s="84"/>
      <c r="D3" s="206" t="s">
        <v>43</v>
      </c>
      <c r="E3" s="207"/>
      <c r="F3" s="207"/>
      <c r="G3" s="207"/>
      <c r="H3" s="207"/>
      <c r="I3" s="207"/>
      <c r="J3" s="208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14" t="s">
        <v>51</v>
      </c>
      <c r="E11" s="214"/>
      <c r="F11" s="214"/>
      <c r="G11" s="214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04" t="s">
        <v>52</v>
      </c>
      <c r="E12" s="204"/>
      <c r="F12" s="204"/>
      <c r="G12" s="204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05" t="s">
        <v>53</v>
      </c>
      <c r="E13" s="205"/>
      <c r="F13" s="205"/>
      <c r="G13" s="205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13"/>
      <c r="F15" s="213"/>
      <c r="G15" s="202"/>
      <c r="H15" s="202"/>
      <c r="I15" s="202" t="s">
        <v>28</v>
      </c>
      <c r="J15" s="203"/>
    </row>
    <row r="16" spans="1:15" ht="23.25" customHeight="1" x14ac:dyDescent="0.2">
      <c r="A16" s="135" t="s">
        <v>23</v>
      </c>
      <c r="B16" s="136" t="s">
        <v>23</v>
      </c>
      <c r="C16" s="58"/>
      <c r="D16" s="59"/>
      <c r="E16" s="192"/>
      <c r="F16" s="198"/>
      <c r="G16" s="192"/>
      <c r="H16" s="198"/>
      <c r="I16" s="192">
        <f>SUMIF(F47:F47,A16,I47:I47)+SUMIF(F47:F47,"PSU",I47:I47)</f>
        <v>0</v>
      </c>
      <c r="J16" s="193"/>
    </row>
    <row r="17" spans="1:10" ht="23.25" customHeight="1" x14ac:dyDescent="0.2">
      <c r="A17" s="135" t="s">
        <v>24</v>
      </c>
      <c r="B17" s="136" t="s">
        <v>24</v>
      </c>
      <c r="C17" s="58"/>
      <c r="D17" s="59"/>
      <c r="E17" s="192"/>
      <c r="F17" s="198"/>
      <c r="G17" s="192"/>
      <c r="H17" s="198"/>
      <c r="I17" s="192">
        <f>SUMIF(F47:F47,A17,I47:I47)</f>
        <v>0</v>
      </c>
      <c r="J17" s="193"/>
    </row>
    <row r="18" spans="1:10" ht="23.25" customHeight="1" x14ac:dyDescent="0.2">
      <c r="A18" s="135" t="s">
        <v>25</v>
      </c>
      <c r="B18" s="136" t="s">
        <v>25</v>
      </c>
      <c r="C18" s="58"/>
      <c r="D18" s="59"/>
      <c r="E18" s="192"/>
      <c r="F18" s="198"/>
      <c r="G18" s="192"/>
      <c r="H18" s="198"/>
      <c r="I18" s="192">
        <f>SUMIF(F47:F47,A18,I47:I47)</f>
        <v>0</v>
      </c>
      <c r="J18" s="193"/>
    </row>
    <row r="19" spans="1:10" ht="23.25" customHeight="1" x14ac:dyDescent="0.2">
      <c r="A19" s="135" t="s">
        <v>61</v>
      </c>
      <c r="B19" s="136" t="s">
        <v>26</v>
      </c>
      <c r="C19" s="58"/>
      <c r="D19" s="59"/>
      <c r="E19" s="192"/>
      <c r="F19" s="198"/>
      <c r="G19" s="192"/>
      <c r="H19" s="198"/>
      <c r="I19" s="192">
        <f>SUMIF(F47:F47,A19,I47:I47)</f>
        <v>0</v>
      </c>
      <c r="J19" s="193"/>
    </row>
    <row r="20" spans="1:10" ht="23.25" customHeight="1" x14ac:dyDescent="0.2">
      <c r="A20" s="135" t="s">
        <v>62</v>
      </c>
      <c r="B20" s="136" t="s">
        <v>27</v>
      </c>
      <c r="C20" s="58"/>
      <c r="D20" s="59"/>
      <c r="E20" s="192"/>
      <c r="F20" s="198"/>
      <c r="G20" s="192"/>
      <c r="H20" s="198"/>
      <c r="I20" s="192">
        <f>SUMIF(F47:F47,A20,I47:I47)</f>
        <v>0</v>
      </c>
      <c r="J20" s="193"/>
    </row>
    <row r="21" spans="1:10" ht="23.25" customHeight="1" x14ac:dyDescent="0.2">
      <c r="A21" s="4"/>
      <c r="B21" s="74" t="s">
        <v>28</v>
      </c>
      <c r="C21" s="75"/>
      <c r="D21" s="76"/>
      <c r="E21" s="194"/>
      <c r="F21" s="195"/>
      <c r="G21" s="194"/>
      <c r="H21" s="195"/>
      <c r="I21" s="194">
        <f>SUM(I16:J20)</f>
        <v>0</v>
      </c>
      <c r="J21" s="197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190">
        <f>ZakladDPHSniVypocet</f>
        <v>0</v>
      </c>
      <c r="H23" s="191"/>
      <c r="I23" s="19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6">
        <f>ZakladDPHSni*SazbaDPH1/100</f>
        <v>0</v>
      </c>
      <c r="H24" s="217"/>
      <c r="I24" s="217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190">
        <f>ZakladDPHZaklVypocet</f>
        <v>0</v>
      </c>
      <c r="H25" s="191"/>
      <c r="I25" s="19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86">
        <f>ZakladDPHZakl*SazbaDPH2/100</f>
        <v>0</v>
      </c>
      <c r="H26" s="187"/>
      <c r="I26" s="18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188">
        <f>0</f>
        <v>0</v>
      </c>
      <c r="H27" s="188"/>
      <c r="I27" s="188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196">
        <f>ZakladDPHSniVypocet+ZakladDPHZaklVypocet</f>
        <v>0</v>
      </c>
      <c r="H28" s="196"/>
      <c r="I28" s="196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189">
        <f>ZakladDPHSni+DPHSni+ZakladDPHZakl+DPHZakl+Zaokrouhleni</f>
        <v>0</v>
      </c>
      <c r="H29" s="189"/>
      <c r="I29" s="189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43194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15" t="s">
        <v>2</v>
      </c>
      <c r="E35" s="215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56</v>
      </c>
      <c r="C39" s="218" t="s">
        <v>46</v>
      </c>
      <c r="D39" s="219"/>
      <c r="E39" s="219"/>
      <c r="F39" s="108">
        <f>'Rozpočet Pol'!AC14</f>
        <v>0</v>
      </c>
      <c r="G39" s="109">
        <f>'Rozpočet Pol'!AD14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20" t="s">
        <v>57</v>
      </c>
      <c r="C40" s="221"/>
      <c r="D40" s="221"/>
      <c r="E40" s="222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4" t="s">
        <v>16</v>
      </c>
      <c r="C46" s="124" t="s">
        <v>5</v>
      </c>
      <c r="D46" s="125"/>
      <c r="E46" s="125"/>
      <c r="F46" s="128" t="s">
        <v>60</v>
      </c>
      <c r="G46" s="128"/>
      <c r="H46" s="128"/>
      <c r="I46" s="223" t="s">
        <v>28</v>
      </c>
      <c r="J46" s="223"/>
    </row>
    <row r="47" spans="1:10" ht="25.5" customHeight="1" x14ac:dyDescent="0.2">
      <c r="A47" s="122"/>
      <c r="B47" s="129" t="s">
        <v>61</v>
      </c>
      <c r="C47" s="225" t="s">
        <v>26</v>
      </c>
      <c r="D47" s="226"/>
      <c r="E47" s="226"/>
      <c r="F47" s="130" t="s">
        <v>61</v>
      </c>
      <c r="G47" s="131"/>
      <c r="H47" s="131"/>
      <c r="I47" s="224">
        <f>'Rozpočet Pol'!G8</f>
        <v>0</v>
      </c>
      <c r="J47" s="224"/>
    </row>
    <row r="48" spans="1:10" ht="25.5" customHeight="1" x14ac:dyDescent="0.2">
      <c r="A48" s="123"/>
      <c r="B48" s="126" t="s">
        <v>1</v>
      </c>
      <c r="C48" s="126"/>
      <c r="D48" s="127"/>
      <c r="E48" s="127"/>
      <c r="F48" s="132"/>
      <c r="G48" s="133"/>
      <c r="H48" s="133"/>
      <c r="I48" s="209">
        <f>I47</f>
        <v>0</v>
      </c>
      <c r="J48" s="209"/>
    </row>
    <row r="49" spans="6:10" x14ac:dyDescent="0.2">
      <c r="F49" s="134"/>
      <c r="G49" s="96"/>
      <c r="H49" s="134"/>
      <c r="I49" s="96"/>
      <c r="J49" s="96"/>
    </row>
    <row r="50" spans="6:10" x14ac:dyDescent="0.2">
      <c r="F50" s="134"/>
      <c r="G50" s="96"/>
      <c r="H50" s="134"/>
      <c r="I50" s="96"/>
      <c r="J50" s="96"/>
    </row>
    <row r="51" spans="6:10" x14ac:dyDescent="0.2">
      <c r="F51" s="134"/>
      <c r="G51" s="96"/>
      <c r="H51" s="134"/>
      <c r="I51" s="96"/>
      <c r="J51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C39:E39"/>
    <mergeCell ref="B40:E40"/>
    <mergeCell ref="I46:J46"/>
    <mergeCell ref="I47:J47"/>
    <mergeCell ref="C47:E47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B1:J1"/>
    <mergeCell ref="E21:F21"/>
    <mergeCell ref="G15:H15"/>
    <mergeCell ref="I15:J15"/>
    <mergeCell ref="E16:F16"/>
    <mergeCell ref="D12:G12"/>
    <mergeCell ref="D13:G13"/>
    <mergeCell ref="D3:J3"/>
    <mergeCell ref="G26:I26"/>
    <mergeCell ref="G27:I27"/>
    <mergeCell ref="G29:I29"/>
    <mergeCell ref="G25:I25"/>
    <mergeCell ref="I16:J16"/>
    <mergeCell ref="I19:J19"/>
    <mergeCell ref="G21:H21"/>
    <mergeCell ref="G28:I28"/>
    <mergeCell ref="I20:J20"/>
    <mergeCell ref="I21:J21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 x14ac:dyDescent="0.2">
      <c r="A2" s="79" t="s">
        <v>41</v>
      </c>
      <c r="B2" s="78"/>
      <c r="C2" s="229"/>
      <c r="D2" s="229"/>
      <c r="E2" s="229"/>
      <c r="F2" s="229"/>
      <c r="G2" s="230"/>
    </row>
    <row r="3" spans="1:7" ht="24.95" hidden="1" customHeight="1" x14ac:dyDescent="0.2">
      <c r="A3" s="79" t="s">
        <v>7</v>
      </c>
      <c r="B3" s="78"/>
      <c r="C3" s="229"/>
      <c r="D3" s="229"/>
      <c r="E3" s="229"/>
      <c r="F3" s="229"/>
      <c r="G3" s="230"/>
    </row>
    <row r="4" spans="1:7" ht="24.95" hidden="1" customHeight="1" x14ac:dyDescent="0.2">
      <c r="A4" s="79" t="s">
        <v>8</v>
      </c>
      <c r="B4" s="78"/>
      <c r="C4" s="229"/>
      <c r="D4" s="229"/>
      <c r="E4" s="229"/>
      <c r="F4" s="229"/>
      <c r="G4" s="23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43" t="s">
        <v>6</v>
      </c>
      <c r="B1" s="243"/>
      <c r="C1" s="243"/>
      <c r="D1" s="243"/>
      <c r="E1" s="243"/>
      <c r="F1" s="243"/>
      <c r="G1" s="243"/>
      <c r="AE1" t="s">
        <v>64</v>
      </c>
    </row>
    <row r="2" spans="1:60" ht="24.95" customHeight="1" x14ac:dyDescent="0.2">
      <c r="A2" s="139" t="s">
        <v>63</v>
      </c>
      <c r="B2" s="137"/>
      <c r="C2" s="244" t="s">
        <v>46</v>
      </c>
      <c r="D2" s="245"/>
      <c r="E2" s="245"/>
      <c r="F2" s="245"/>
      <c r="G2" s="246"/>
      <c r="AE2" t="s">
        <v>65</v>
      </c>
    </row>
    <row r="3" spans="1:60" ht="24.95" customHeight="1" x14ac:dyDescent="0.2">
      <c r="A3" s="140" t="s">
        <v>7</v>
      </c>
      <c r="B3" s="138"/>
      <c r="C3" s="247" t="s">
        <v>43</v>
      </c>
      <c r="D3" s="248"/>
      <c r="E3" s="248"/>
      <c r="F3" s="248"/>
      <c r="G3" s="249"/>
      <c r="AE3" t="s">
        <v>66</v>
      </c>
    </row>
    <row r="4" spans="1:60" ht="24.95" hidden="1" customHeight="1" x14ac:dyDescent="0.2">
      <c r="A4" s="140" t="s">
        <v>8</v>
      </c>
      <c r="B4" s="138"/>
      <c r="C4" s="247"/>
      <c r="D4" s="248"/>
      <c r="E4" s="248"/>
      <c r="F4" s="248"/>
      <c r="G4" s="249"/>
      <c r="AE4" t="s">
        <v>67</v>
      </c>
    </row>
    <row r="5" spans="1:60" hidden="1" x14ac:dyDescent="0.2">
      <c r="A5" s="141" t="s">
        <v>68</v>
      </c>
      <c r="B5" s="142"/>
      <c r="C5" s="143"/>
      <c r="D5" s="144"/>
      <c r="E5" s="144"/>
      <c r="F5" s="144"/>
      <c r="G5" s="145"/>
      <c r="AE5" t="s">
        <v>69</v>
      </c>
    </row>
    <row r="7" spans="1:60" ht="38.25" x14ac:dyDescent="0.2">
      <c r="A7" s="149" t="s">
        <v>70</v>
      </c>
      <c r="B7" s="150" t="s">
        <v>71</v>
      </c>
      <c r="C7" s="150" t="s">
        <v>72</v>
      </c>
      <c r="D7" s="149" t="s">
        <v>73</v>
      </c>
      <c r="E7" s="149" t="s">
        <v>74</v>
      </c>
      <c r="F7" s="146" t="s">
        <v>75</v>
      </c>
      <c r="G7" s="160" t="s">
        <v>28</v>
      </c>
      <c r="H7" s="161" t="s">
        <v>29</v>
      </c>
      <c r="I7" s="161" t="s">
        <v>76</v>
      </c>
      <c r="J7" s="161" t="s">
        <v>30</v>
      </c>
      <c r="K7" s="161" t="s">
        <v>77</v>
      </c>
      <c r="L7" s="161" t="s">
        <v>78</v>
      </c>
      <c r="M7" s="161" t="s">
        <v>79</v>
      </c>
      <c r="N7" s="161" t="s">
        <v>80</v>
      </c>
      <c r="O7" s="161" t="s">
        <v>81</v>
      </c>
      <c r="P7" s="161" t="s">
        <v>82</v>
      </c>
      <c r="Q7" s="161" t="s">
        <v>83</v>
      </c>
      <c r="R7" s="161" t="s">
        <v>84</v>
      </c>
      <c r="S7" s="161" t="s">
        <v>85</v>
      </c>
      <c r="T7" s="161" t="s">
        <v>86</v>
      </c>
      <c r="U7" s="152" t="s">
        <v>87</v>
      </c>
    </row>
    <row r="8" spans="1:60" x14ac:dyDescent="0.2">
      <c r="A8" s="162" t="s">
        <v>88</v>
      </c>
      <c r="B8" s="163" t="s">
        <v>61</v>
      </c>
      <c r="C8" s="164" t="s">
        <v>26</v>
      </c>
      <c r="D8" s="165"/>
      <c r="E8" s="166"/>
      <c r="F8" s="167"/>
      <c r="G8" s="167">
        <f>SUMIF(AE9:AE12,"&lt;&gt;NOR",G9:G12)</f>
        <v>0</v>
      </c>
      <c r="H8" s="167"/>
      <c r="I8" s="167">
        <f>SUM(I9:I12)</f>
        <v>0</v>
      </c>
      <c r="J8" s="167"/>
      <c r="K8" s="167">
        <f>SUM(K9:K12)</f>
        <v>0</v>
      </c>
      <c r="L8" s="167"/>
      <c r="M8" s="167">
        <f>SUM(M9:M12)</f>
        <v>0</v>
      </c>
      <c r="N8" s="151"/>
      <c r="O8" s="151">
        <f>SUM(O9:O12)</f>
        <v>0</v>
      </c>
      <c r="P8" s="151"/>
      <c r="Q8" s="151">
        <f>SUM(Q9:Q12)</f>
        <v>0</v>
      </c>
      <c r="R8" s="151"/>
      <c r="S8" s="151"/>
      <c r="T8" s="162"/>
      <c r="U8" s="151">
        <f>SUM(U9:U12)</f>
        <v>0</v>
      </c>
      <c r="AE8" t="s">
        <v>89</v>
      </c>
    </row>
    <row r="9" spans="1:60" outlineLevel="1" x14ac:dyDescent="0.2">
      <c r="A9" s="148">
        <v>1</v>
      </c>
      <c r="B9" s="153" t="s">
        <v>90</v>
      </c>
      <c r="C9" s="180" t="s">
        <v>91</v>
      </c>
      <c r="D9" s="154" t="s">
        <v>92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5">
        <v>0</v>
      </c>
      <c r="O9" s="155">
        <f>ROUND(E9*N9,5)</f>
        <v>0</v>
      </c>
      <c r="P9" s="155">
        <v>0</v>
      </c>
      <c r="Q9" s="155">
        <f>ROUND(E9*P9,5)</f>
        <v>0</v>
      </c>
      <c r="R9" s="155"/>
      <c r="S9" s="155"/>
      <c r="T9" s="156">
        <v>0</v>
      </c>
      <c r="U9" s="155">
        <f>ROUND(E9*T9,2)</f>
        <v>0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93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48">
        <v>2</v>
      </c>
      <c r="B10" s="153" t="s">
        <v>94</v>
      </c>
      <c r="C10" s="180" t="s">
        <v>95</v>
      </c>
      <c r="D10" s="154" t="s">
        <v>92</v>
      </c>
      <c r="E10" s="157">
        <v>1</v>
      </c>
      <c r="F10" s="158"/>
      <c r="G10" s="159">
        <f>ROUND(E10*F10,2)</f>
        <v>0</v>
      </c>
      <c r="H10" s="158"/>
      <c r="I10" s="159">
        <f>ROUND(E10*H10,2)</f>
        <v>0</v>
      </c>
      <c r="J10" s="158"/>
      <c r="K10" s="159">
        <f>ROUND(E10*J10,2)</f>
        <v>0</v>
      </c>
      <c r="L10" s="159">
        <v>21</v>
      </c>
      <c r="M10" s="159">
        <f>G10*(1+L10/100)</f>
        <v>0</v>
      </c>
      <c r="N10" s="155">
        <v>0</v>
      </c>
      <c r="O10" s="155">
        <f>ROUND(E10*N10,5)</f>
        <v>0</v>
      </c>
      <c r="P10" s="155">
        <v>0</v>
      </c>
      <c r="Q10" s="155">
        <f>ROUND(E10*P10,5)</f>
        <v>0</v>
      </c>
      <c r="R10" s="155"/>
      <c r="S10" s="155"/>
      <c r="T10" s="156">
        <v>0</v>
      </c>
      <c r="U10" s="155">
        <f>ROUND(E10*T10,2)</f>
        <v>0</v>
      </c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93</v>
      </c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48">
        <v>3</v>
      </c>
      <c r="B11" s="153" t="s">
        <v>96</v>
      </c>
      <c r="C11" s="180" t="s">
        <v>97</v>
      </c>
      <c r="D11" s="154" t="s">
        <v>92</v>
      </c>
      <c r="E11" s="157">
        <v>1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5">
        <v>0</v>
      </c>
      <c r="O11" s="155">
        <f>ROUND(E11*N11,5)</f>
        <v>0</v>
      </c>
      <c r="P11" s="155">
        <v>0</v>
      </c>
      <c r="Q11" s="155">
        <f>ROUND(E11*P11,5)</f>
        <v>0</v>
      </c>
      <c r="R11" s="155"/>
      <c r="S11" s="155"/>
      <c r="T11" s="156">
        <v>0</v>
      </c>
      <c r="U11" s="155">
        <f>ROUND(E11*T11,2)</f>
        <v>0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93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4</v>
      </c>
      <c r="B12" s="169" t="s">
        <v>98</v>
      </c>
      <c r="C12" s="181" t="s">
        <v>99</v>
      </c>
      <c r="D12" s="170" t="s">
        <v>92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4">
        <v>0</v>
      </c>
      <c r="O12" s="174">
        <f>ROUND(E12*N12,5)</f>
        <v>0</v>
      </c>
      <c r="P12" s="174">
        <v>0</v>
      </c>
      <c r="Q12" s="174">
        <f>ROUND(E12*P12,5)</f>
        <v>0</v>
      </c>
      <c r="R12" s="174"/>
      <c r="S12" s="174"/>
      <c r="T12" s="175">
        <v>0</v>
      </c>
      <c r="U12" s="174">
        <f>ROUND(E12*T12,2)</f>
        <v>0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93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6"/>
      <c r="B13" s="7" t="s">
        <v>100</v>
      </c>
      <c r="C13" s="182" t="s">
        <v>100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v>15</v>
      </c>
      <c r="AD13">
        <v>21</v>
      </c>
    </row>
    <row r="14" spans="1:60" x14ac:dyDescent="0.2">
      <c r="A14" s="176"/>
      <c r="B14" s="177">
        <v>26</v>
      </c>
      <c r="C14" s="183" t="s">
        <v>100</v>
      </c>
      <c r="D14" s="178"/>
      <c r="E14" s="178"/>
      <c r="F14" s="178"/>
      <c r="G14" s="179">
        <f>G8</f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AC14">
        <f>SUMIF(L7:L12,AC13,G7:G12)</f>
        <v>0</v>
      </c>
      <c r="AD14">
        <f>SUMIF(L7:L12,AD13,G7:G12)</f>
        <v>0</v>
      </c>
      <c r="AE14" t="s">
        <v>101</v>
      </c>
    </row>
    <row r="15" spans="1:60" x14ac:dyDescent="0.2">
      <c r="A15" s="6"/>
      <c r="B15" s="7" t="s">
        <v>100</v>
      </c>
      <c r="C15" s="182" t="s">
        <v>100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6"/>
      <c r="B16" s="7" t="s">
        <v>100</v>
      </c>
      <c r="C16" s="182" t="s">
        <v>100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50">
        <v>33</v>
      </c>
      <c r="B17" s="250"/>
      <c r="C17" s="25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31" x14ac:dyDescent="0.2">
      <c r="A18" s="231"/>
      <c r="B18" s="232"/>
      <c r="C18" s="233"/>
      <c r="D18" s="232"/>
      <c r="E18" s="232"/>
      <c r="F18" s="232"/>
      <c r="G18" s="234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E18" t="s">
        <v>102</v>
      </c>
    </row>
    <row r="19" spans="1:31" x14ac:dyDescent="0.2">
      <c r="A19" s="235"/>
      <c r="B19" s="236"/>
      <c r="C19" s="237"/>
      <c r="D19" s="236"/>
      <c r="E19" s="236"/>
      <c r="F19" s="236"/>
      <c r="G19" s="23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35"/>
      <c r="B20" s="236"/>
      <c r="C20" s="237"/>
      <c r="D20" s="236"/>
      <c r="E20" s="236"/>
      <c r="F20" s="236"/>
      <c r="G20" s="238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35"/>
      <c r="B21" s="236"/>
      <c r="C21" s="237"/>
      <c r="D21" s="236"/>
      <c r="E21" s="236"/>
      <c r="F21" s="236"/>
      <c r="G21" s="238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39"/>
      <c r="B22" s="240"/>
      <c r="C22" s="241"/>
      <c r="D22" s="240"/>
      <c r="E22" s="240"/>
      <c r="F22" s="240"/>
      <c r="G22" s="242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A23" s="6"/>
      <c r="B23" s="7"/>
      <c r="C23" s="18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C24" s="184"/>
      <c r="AE24" t="s">
        <v>103</v>
      </c>
    </row>
  </sheetData>
  <mergeCells count="6">
    <mergeCell ref="A18:G22"/>
    <mergeCell ref="A1:G1"/>
    <mergeCell ref="C2:G2"/>
    <mergeCell ref="C3:G3"/>
    <mergeCell ref="C4:G4"/>
    <mergeCell ref="A17:C17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2018-04-04T12:05:10Z</cp:lastPrinted>
  <dcterms:created xsi:type="dcterms:W3CDTF">2009-04-08T07:15:50Z</dcterms:created>
  <dcterms:modified xsi:type="dcterms:W3CDTF">2018-04-04T12:10:39Z</dcterms:modified>
</cp:coreProperties>
</file>